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85" windowWidth="19020" windowHeight="11715"/>
  </bookViews>
  <sheets>
    <sheet name="PLAN PRIHODA I PRIMITAKA" sheetId="2" r:id="rId1"/>
  </sheets>
  <definedNames>
    <definedName name="_xlnm.Print_Titles" localSheetId="0">'PLAN PRIHODA I PRIMITAKA'!$1:$1</definedName>
    <definedName name="_xlnm.Print_Area" localSheetId="0">'PLAN PRIHODA I PRIMITAKA'!$A$1:$H$53</definedName>
  </definedNames>
  <calcPr calcId="145621"/>
</workbook>
</file>

<file path=xl/calcChain.xml><?xml version="1.0" encoding="utf-8"?>
<calcChain xmlns="http://schemas.openxmlformats.org/spreadsheetml/2006/main">
  <c r="B32" i="2" l="1"/>
  <c r="B49" i="2" s="1"/>
  <c r="G34" i="2"/>
  <c r="G35" i="2"/>
  <c r="G52" i="2" s="1"/>
  <c r="G18" i="2"/>
  <c r="B24" i="2"/>
  <c r="B41" i="2" s="1"/>
  <c r="G51" i="2"/>
  <c r="G42" i="2"/>
  <c r="C45" i="2"/>
  <c r="C44" i="2"/>
  <c r="B30" i="2"/>
  <c r="B47" i="2" s="1"/>
  <c r="G25" i="2"/>
  <c r="C28" i="2"/>
  <c r="C27" i="2"/>
  <c r="B53" i="2" l="1"/>
  <c r="B36" i="2"/>
  <c r="C36" i="2"/>
  <c r="D36" i="2"/>
  <c r="F36" i="2"/>
  <c r="G36" i="2"/>
  <c r="O128" i="2"/>
  <c r="G53" i="2"/>
  <c r="F53" i="2"/>
  <c r="D53" i="2"/>
  <c r="C53" i="2"/>
  <c r="G19" i="2"/>
  <c r="F19" i="2"/>
  <c r="D19" i="2"/>
  <c r="C19" i="2"/>
  <c r="B19" i="2"/>
  <c r="B20" i="2" l="1"/>
  <c r="B54" i="2"/>
  <c r="B37" i="2"/>
</calcChain>
</file>

<file path=xl/sharedStrings.xml><?xml version="1.0" encoding="utf-8"?>
<sst xmlns="http://schemas.openxmlformats.org/spreadsheetml/2006/main" count="39" uniqueCount="19">
  <si>
    <t>PLAN PRIHODA I PRIMITAKA</t>
  </si>
  <si>
    <t>u kunama</t>
  </si>
  <si>
    <t>Izvor prihoda i primitaka</t>
  </si>
  <si>
    <t>Oznaka                           rač.iz                                      računskog                                         plana</t>
  </si>
  <si>
    <t>Opći prihodi i primici</t>
  </si>
  <si>
    <t>Vlastiti prihodi</t>
  </si>
  <si>
    <t>Prihodi za posebne namjene</t>
  </si>
  <si>
    <t>Pomoći</t>
  </si>
  <si>
    <t xml:space="preserve">Donacije </t>
  </si>
  <si>
    <t>Namjenski primici od zaduživanja</t>
  </si>
  <si>
    <t>Ukupno (po izvorima)</t>
  </si>
  <si>
    <t>Prihodi od prodaje  nefinancijske imovine i nadoknade šteta s osnova osiguranja</t>
  </si>
  <si>
    <t>2017.</t>
  </si>
  <si>
    <t>2018.</t>
  </si>
  <si>
    <t>Ukupno prihodi i primici za 2017.</t>
  </si>
  <si>
    <t>Ukupno prihodi i primici za 2018.</t>
  </si>
  <si>
    <t>2019.</t>
  </si>
  <si>
    <t>Ukupno prihodi i primici za 2019.</t>
  </si>
  <si>
    <t xml:space="preserve">                                                   NAZIV ZDRAVSTVENE USTANOVE: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</si>
</sst>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color indexed="8"/>
      <name val="MS Sans Serif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i/>
      <sz val="9.85"/>
      <color indexed="8"/>
      <name val="Arial"/>
      <family val="2"/>
      <charset val="238"/>
    </font>
    <font>
      <b/>
      <sz val="9.85"/>
      <color indexed="8"/>
      <name val="Arial"/>
      <family val="2"/>
      <charset val="238"/>
    </font>
    <font>
      <sz val="9.85"/>
      <color indexed="8"/>
      <name val="Arial"/>
      <family val="2"/>
      <charset val="238"/>
    </font>
    <font>
      <b/>
      <i/>
      <sz val="9.85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color rgb="FFFF000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3" fillId="8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9" borderId="1" applyNumberFormat="0" applyAlignment="0" applyProtection="0"/>
    <xf numFmtId="0" fontId="11" fillId="0" borderId="6" applyNumberFormat="0" applyFill="0" applyAlignment="0" applyProtection="0"/>
    <xf numFmtId="0" fontId="12" fillId="9" borderId="0" applyNumberFormat="0" applyBorder="0" applyAlignment="0" applyProtection="0"/>
    <xf numFmtId="0" fontId="13" fillId="0" borderId="7" applyNumberFormat="0" applyFill="0" applyAlignment="0" applyProtection="0"/>
  </cellStyleXfs>
  <cellXfs count="98">
    <xf numFmtId="0" fontId="0" fillId="0" borderId="0" xfId="0" applyNumberFormat="1" applyFill="1" applyBorder="1" applyAlignment="1" applyProtection="1"/>
    <xf numFmtId="0" fontId="16" fillId="0" borderId="0" xfId="0" applyNumberFormat="1" applyFont="1" applyFill="1" applyBorder="1" applyAlignment="1" applyProtection="1"/>
    <xf numFmtId="0" fontId="14" fillId="0" borderId="0" xfId="0" applyFont="1"/>
    <xf numFmtId="1" fontId="14" fillId="0" borderId="8" xfId="0" applyNumberFormat="1" applyFont="1" applyBorder="1" applyAlignment="1">
      <alignment horizontal="left" wrapText="1"/>
    </xf>
    <xf numFmtId="3" fontId="14" fillId="0" borderId="10" xfId="0" applyNumberFormat="1" applyFont="1" applyBorder="1"/>
    <xf numFmtId="3" fontId="14" fillId="0" borderId="10" xfId="0" applyNumberFormat="1" applyFont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center" vertical="center" wrapText="1"/>
    </xf>
    <xf numFmtId="3" fontId="14" fillId="0" borderId="12" xfId="0" applyNumberFormat="1" applyFont="1" applyBorder="1" applyAlignment="1">
      <alignment horizontal="center" vertical="center" wrapText="1"/>
    </xf>
    <xf numFmtId="0" fontId="17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vertical="center" wrapText="1"/>
    </xf>
    <xf numFmtId="0" fontId="16" fillId="0" borderId="0" xfId="0" applyNumberFormat="1" applyFont="1" applyFill="1" applyBorder="1" applyAlignment="1" applyProtection="1">
      <alignment horizontal="center" vertical="center" wrapText="1"/>
    </xf>
    <xf numFmtId="1" fontId="14" fillId="0" borderId="0" xfId="0" applyNumberFormat="1" applyFont="1" applyAlignment="1">
      <alignment wrapText="1"/>
    </xf>
    <xf numFmtId="0" fontId="14" fillId="0" borderId="0" xfId="0" applyFont="1" applyAlignment="1">
      <alignment horizontal="right"/>
    </xf>
    <xf numFmtId="0" fontId="15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1" fontId="14" fillId="0" borderId="17" xfId="0" applyNumberFormat="1" applyFont="1" applyBorder="1" applyAlignment="1">
      <alignment horizontal="left" wrapText="1"/>
    </xf>
    <xf numFmtId="3" fontId="14" fillId="0" borderId="18" xfId="0" applyNumberFormat="1" applyFont="1" applyBorder="1"/>
    <xf numFmtId="3" fontId="14" fillId="0" borderId="19" xfId="0" applyNumberFormat="1" applyFont="1" applyBorder="1"/>
    <xf numFmtId="3" fontId="14" fillId="0" borderId="20" xfId="0" applyNumberFormat="1" applyFont="1" applyBorder="1"/>
    <xf numFmtId="3" fontId="14" fillId="0" borderId="21" xfId="0" applyNumberFormat="1" applyFont="1" applyBorder="1"/>
    <xf numFmtId="3" fontId="14" fillId="0" borderId="23" xfId="0" applyNumberFormat="1" applyFont="1" applyBorder="1"/>
    <xf numFmtId="3" fontId="14" fillId="0" borderId="24" xfId="0" applyNumberFormat="1" applyFont="1" applyBorder="1"/>
    <xf numFmtId="3" fontId="14" fillId="0" borderId="25" xfId="0" applyNumberFormat="1" applyFont="1" applyBorder="1"/>
    <xf numFmtId="3" fontId="14" fillId="0" borderId="26" xfId="0" applyNumberFormat="1" applyFont="1" applyBorder="1"/>
    <xf numFmtId="1" fontId="15" fillId="0" borderId="27" xfId="0" applyNumberFormat="1" applyFont="1" applyBorder="1" applyAlignment="1">
      <alignment wrapText="1"/>
    </xf>
    <xf numFmtId="3" fontId="14" fillId="0" borderId="28" xfId="0" applyNumberFormat="1" applyFont="1" applyBorder="1"/>
    <xf numFmtId="3" fontId="14" fillId="0" borderId="27" xfId="0" applyNumberFormat="1" applyFont="1" applyBorder="1"/>
    <xf numFmtId="3" fontId="14" fillId="0" borderId="29" xfId="0" applyNumberFormat="1" applyFont="1" applyBorder="1"/>
    <xf numFmtId="3" fontId="14" fillId="0" borderId="30" xfId="0" applyNumberFormat="1" applyFont="1" applyBorder="1"/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quotePrefix="1" applyFont="1" applyBorder="1" applyAlignment="1">
      <alignment horizontal="left" vertical="center"/>
    </xf>
    <xf numFmtId="0" fontId="19" fillId="0" borderId="0" xfId="0" quotePrefix="1" applyFont="1" applyBorder="1" applyAlignment="1">
      <alignment horizontal="center" vertical="center"/>
    </xf>
    <xf numFmtId="0" fontId="19" fillId="0" borderId="0" xfId="0" quotePrefix="1" applyFont="1" applyBorder="1" applyAlignment="1">
      <alignment horizontal="left" vertical="center"/>
    </xf>
    <xf numFmtId="0" fontId="21" fillId="0" borderId="0" xfId="0" quotePrefix="1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quotePrefix="1" applyFont="1" applyBorder="1" applyAlignment="1">
      <alignment horizontal="left" vertical="center" wrapText="1"/>
    </xf>
    <xf numFmtId="0" fontId="21" fillId="0" borderId="0" xfId="0" quotePrefix="1" applyFont="1" applyBorder="1" applyAlignment="1">
      <alignment horizontal="left" vertical="center" wrapText="1"/>
    </xf>
    <xf numFmtId="0" fontId="20" fillId="0" borderId="0" xfId="0" quotePrefix="1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3" fillId="0" borderId="0" xfId="0" quotePrefix="1" applyNumberFormat="1" applyFont="1" applyFill="1" applyBorder="1" applyAlignment="1" applyProtection="1">
      <alignment horizontal="center" vertical="center"/>
    </xf>
    <xf numFmtId="3" fontId="23" fillId="0" borderId="0" xfId="0" applyNumberFormat="1" applyFont="1" applyFill="1" applyBorder="1" applyAlignment="1" applyProtection="1"/>
    <xf numFmtId="0" fontId="20" fillId="0" borderId="13" xfId="0" quotePrefix="1" applyFont="1" applyBorder="1" applyAlignment="1">
      <alignment horizontal="left" vertical="center" wrapText="1"/>
    </xf>
    <xf numFmtId="0" fontId="20" fillId="0" borderId="13" xfId="0" quotePrefix="1" applyFont="1" applyBorder="1" applyAlignment="1">
      <alignment horizontal="center" vertical="center" wrapText="1"/>
    </xf>
    <xf numFmtId="0" fontId="17" fillId="0" borderId="13" xfId="0" quotePrefix="1" applyNumberFormat="1" applyFont="1" applyFill="1" applyBorder="1" applyAlignment="1" applyProtection="1">
      <alignment horizontal="left" vertical="center"/>
    </xf>
    <xf numFmtId="0" fontId="16" fillId="0" borderId="0" xfId="0" quotePrefix="1" applyNumberFormat="1" applyFont="1" applyFill="1" applyBorder="1" applyAlignment="1" applyProtection="1">
      <alignment horizontal="center" vertical="center"/>
    </xf>
    <xf numFmtId="3" fontId="16" fillId="0" borderId="0" xfId="0" quotePrefix="1" applyNumberFormat="1" applyFont="1" applyFill="1" applyBorder="1" applyAlignment="1" applyProtection="1">
      <alignment horizontal="left"/>
    </xf>
    <xf numFmtId="3" fontId="17" fillId="0" borderId="0" xfId="0" quotePrefix="1" applyNumberFormat="1" applyFont="1" applyFill="1" applyBorder="1" applyAlignment="1" applyProtection="1">
      <alignment horizontal="left"/>
    </xf>
    <xf numFmtId="3" fontId="16" fillId="0" borderId="0" xfId="0" applyNumberFormat="1" applyFont="1" applyFill="1" applyBorder="1" applyAlignment="1" applyProtection="1"/>
    <xf numFmtId="3" fontId="17" fillId="0" borderId="0" xfId="0" quotePrefix="1" applyNumberFormat="1" applyFont="1" applyFill="1" applyBorder="1" applyAlignment="1" applyProtection="1">
      <alignment horizontal="left" wrapText="1"/>
    </xf>
    <xf numFmtId="3" fontId="17" fillId="0" borderId="0" xfId="0" applyNumberFormat="1" applyFont="1" applyFill="1" applyBorder="1" applyAlignment="1" applyProtection="1"/>
    <xf numFmtId="0" fontId="24" fillId="0" borderId="0" xfId="0" quotePrefix="1" applyFont="1" applyBorder="1" applyAlignment="1">
      <alignment horizontal="left" vertical="center"/>
    </xf>
    <xf numFmtId="3" fontId="16" fillId="0" borderId="0" xfId="0" applyNumberFormat="1" applyFont="1" applyFill="1" applyBorder="1" applyAlignment="1" applyProtection="1">
      <alignment horizontal="left"/>
    </xf>
    <xf numFmtId="0" fontId="25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17" fillId="0" borderId="0" xfId="0" quotePrefix="1" applyNumberFormat="1" applyFont="1" applyFill="1" applyBorder="1" applyAlignment="1" applyProtection="1">
      <alignment horizontal="left"/>
    </xf>
    <xf numFmtId="1" fontId="15" fillId="18" borderId="8" xfId="0" applyNumberFormat="1" applyFont="1" applyFill="1" applyBorder="1" applyAlignment="1">
      <alignment horizontal="right" vertical="top" wrapText="1"/>
    </xf>
    <xf numFmtId="1" fontId="15" fillId="18" borderId="31" xfId="0" applyNumberFormat="1" applyFont="1" applyFill="1" applyBorder="1" applyAlignment="1">
      <alignment horizontal="left" wrapText="1"/>
    </xf>
    <xf numFmtId="1" fontId="15" fillId="0" borderId="8" xfId="0" applyNumberFormat="1" applyFont="1" applyFill="1" applyBorder="1" applyAlignment="1">
      <alignment horizontal="right" vertical="top" wrapText="1"/>
    </xf>
    <xf numFmtId="1" fontId="15" fillId="0" borderId="31" xfId="0" applyNumberFormat="1" applyFont="1" applyFill="1" applyBorder="1" applyAlignment="1">
      <alignment horizontal="left" wrapText="1"/>
    </xf>
    <xf numFmtId="4" fontId="16" fillId="0" borderId="0" xfId="0" applyNumberFormat="1" applyFont="1" applyFill="1" applyBorder="1" applyAlignment="1" applyProtection="1"/>
    <xf numFmtId="4" fontId="14" fillId="0" borderId="0" xfId="0" applyNumberFormat="1" applyFont="1"/>
    <xf numFmtId="3" fontId="14" fillId="0" borderId="10" xfId="0" applyNumberFormat="1" applyFont="1" applyBorder="1" applyAlignment="1">
      <alignment horizontal="right" wrapText="1"/>
    </xf>
    <xf numFmtId="3" fontId="14" fillId="0" borderId="18" xfId="0" applyNumberFormat="1" applyFont="1" applyBorder="1" applyAlignment="1">
      <alignment horizontal="center" vertical="center" wrapText="1"/>
    </xf>
    <xf numFmtId="3" fontId="14" fillId="0" borderId="19" xfId="0" applyNumberFormat="1" applyFont="1" applyBorder="1" applyAlignment="1">
      <alignment horizontal="right" wrapText="1"/>
    </xf>
    <xf numFmtId="3" fontId="14" fillId="0" borderId="19" xfId="0" applyNumberFormat="1" applyFont="1" applyBorder="1" applyAlignment="1">
      <alignment horizontal="center" vertical="center" wrapText="1"/>
    </xf>
    <xf numFmtId="3" fontId="14" fillId="0" borderId="20" xfId="0" applyNumberFormat="1" applyFont="1" applyBorder="1" applyAlignment="1">
      <alignment horizontal="right" vertical="center" wrapText="1"/>
    </xf>
    <xf numFmtId="3" fontId="14" fillId="0" borderId="21" xfId="0" applyNumberFormat="1" applyFont="1" applyBorder="1" applyAlignment="1">
      <alignment horizontal="center" vertical="center" wrapText="1"/>
    </xf>
    <xf numFmtId="3" fontId="14" fillId="0" borderId="19" xfId="0" applyNumberFormat="1" applyFont="1" applyBorder="1" applyAlignment="1">
      <alignment horizontal="right"/>
    </xf>
    <xf numFmtId="3" fontId="14" fillId="0" borderId="20" xfId="0" applyNumberFormat="1" applyFont="1" applyBorder="1" applyAlignment="1">
      <alignment horizontal="right"/>
    </xf>
    <xf numFmtId="3" fontId="28" fillId="0" borderId="19" xfId="0" applyNumberFormat="1" applyFont="1" applyBorder="1"/>
    <xf numFmtId="3" fontId="14" fillId="0" borderId="25" xfId="0" applyNumberFormat="1" applyFont="1" applyBorder="1" applyAlignment="1">
      <alignment horizontal="right"/>
    </xf>
    <xf numFmtId="4" fontId="17" fillId="0" borderId="0" xfId="0" applyNumberFormat="1" applyFont="1" applyFill="1" applyBorder="1" applyAlignment="1" applyProtection="1"/>
    <xf numFmtId="4" fontId="25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center" vertical="center"/>
    </xf>
    <xf numFmtId="1" fontId="14" fillId="0" borderId="22" xfId="0" applyNumberFormat="1" applyFont="1" applyBorder="1" applyAlignment="1">
      <alignment horizontal="left" wrapText="1"/>
    </xf>
    <xf numFmtId="3" fontId="14" fillId="0" borderId="9" xfId="0" applyNumberFormat="1" applyFont="1" applyBorder="1" applyAlignment="1">
      <alignment horizontal="right" vertical="center" wrapText="1"/>
    </xf>
    <xf numFmtId="3" fontId="15" fillId="0" borderId="28" xfId="0" applyNumberFormat="1" applyFont="1" applyBorder="1" applyAlignment="1">
      <alignment horizontal="center"/>
    </xf>
    <xf numFmtId="3" fontId="15" fillId="0" borderId="29" xfId="0" applyNumberFormat="1" applyFont="1" applyBorder="1" applyAlignment="1">
      <alignment horizontal="center"/>
    </xf>
    <xf numFmtId="3" fontId="15" fillId="0" borderId="30" xfId="0" applyNumberFormat="1" applyFont="1" applyBorder="1" applyAlignment="1">
      <alignment horizontal="center"/>
    </xf>
    <xf numFmtId="0" fontId="26" fillId="0" borderId="28" xfId="0" applyFont="1" applyFill="1" applyBorder="1" applyAlignment="1">
      <alignment horizontal="center" vertical="center"/>
    </xf>
    <xf numFmtId="0" fontId="27" fillId="0" borderId="29" xfId="0" applyFont="1" applyFill="1" applyBorder="1" applyAlignment="1">
      <alignment horizontal="center" vertical="center"/>
    </xf>
    <xf numFmtId="0" fontId="27" fillId="0" borderId="30" xfId="0" applyFont="1" applyFill="1" applyBorder="1" applyAlignment="1">
      <alignment horizontal="center" vertical="center"/>
    </xf>
    <xf numFmtId="0" fontId="18" fillId="0" borderId="32" xfId="0" quotePrefix="1" applyNumberFormat="1" applyFont="1" applyFill="1" applyBorder="1" applyAlignment="1" applyProtection="1">
      <alignment horizontal="left" wrapText="1"/>
    </xf>
    <xf numFmtId="0" fontId="25" fillId="0" borderId="32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3" fontId="14" fillId="0" borderId="0" xfId="0" applyNumberFormat="1" applyFont="1"/>
  </cellXfs>
  <cellStyles count="3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Heading 1" xfId="29"/>
    <cellStyle name="Heading 2" xfId="30"/>
    <cellStyle name="Heading 3" xfId="31"/>
    <cellStyle name="Heading 4" xfId="32"/>
    <cellStyle name="Input" xfId="33"/>
    <cellStyle name="Linked Cell" xfId="34"/>
    <cellStyle name="Neutral" xfId="35"/>
    <cellStyle name="Normalno" xfId="0" builtinId="0"/>
    <cellStyle name="Total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</xdr:row>
      <xdr:rowOff>19050</xdr:rowOff>
    </xdr:from>
    <xdr:to>
      <xdr:col>1</xdr:col>
      <xdr:colOff>0</xdr:colOff>
      <xdr:row>6</xdr:row>
      <xdr:rowOff>0</xdr:rowOff>
    </xdr:to>
    <xdr:sp macro="" textlink="">
      <xdr:nvSpPr>
        <xdr:cNvPr id="4880" name="Line 1"/>
        <xdr:cNvSpPr>
          <a:spLocks noChangeShapeType="1"/>
        </xdr:cNvSpPr>
      </xdr:nvSpPr>
      <xdr:spPr bwMode="auto">
        <a:xfrm>
          <a:off x="19050" y="495300"/>
          <a:ext cx="104775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4</xdr:row>
      <xdr:rowOff>19050</xdr:rowOff>
    </xdr:from>
    <xdr:to>
      <xdr:col>0</xdr:col>
      <xdr:colOff>1057275</xdr:colOff>
      <xdr:row>6</xdr:row>
      <xdr:rowOff>0</xdr:rowOff>
    </xdr:to>
    <xdr:sp macro="" textlink="">
      <xdr:nvSpPr>
        <xdr:cNvPr id="4881" name="Line 2"/>
        <xdr:cNvSpPr>
          <a:spLocks noChangeShapeType="1"/>
        </xdr:cNvSpPr>
      </xdr:nvSpPr>
      <xdr:spPr bwMode="auto">
        <a:xfrm>
          <a:off x="9525" y="495300"/>
          <a:ext cx="104775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20</xdr:row>
      <xdr:rowOff>19050</xdr:rowOff>
    </xdr:from>
    <xdr:to>
      <xdr:col>1</xdr:col>
      <xdr:colOff>0</xdr:colOff>
      <xdr:row>22</xdr:row>
      <xdr:rowOff>0</xdr:rowOff>
    </xdr:to>
    <xdr:sp macro="" textlink="">
      <xdr:nvSpPr>
        <xdr:cNvPr id="4882" name="Line 1"/>
        <xdr:cNvSpPr>
          <a:spLocks noChangeShapeType="1"/>
        </xdr:cNvSpPr>
      </xdr:nvSpPr>
      <xdr:spPr bwMode="auto">
        <a:xfrm>
          <a:off x="19050" y="4667250"/>
          <a:ext cx="1047750" cy="457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20</xdr:row>
      <xdr:rowOff>19050</xdr:rowOff>
    </xdr:from>
    <xdr:to>
      <xdr:col>0</xdr:col>
      <xdr:colOff>1057275</xdr:colOff>
      <xdr:row>22</xdr:row>
      <xdr:rowOff>0</xdr:rowOff>
    </xdr:to>
    <xdr:sp macro="" textlink="">
      <xdr:nvSpPr>
        <xdr:cNvPr id="4883" name="Line 2"/>
        <xdr:cNvSpPr>
          <a:spLocks noChangeShapeType="1"/>
        </xdr:cNvSpPr>
      </xdr:nvSpPr>
      <xdr:spPr bwMode="auto">
        <a:xfrm>
          <a:off x="9525" y="4667250"/>
          <a:ext cx="1047750" cy="457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37</xdr:row>
      <xdr:rowOff>19050</xdr:rowOff>
    </xdr:from>
    <xdr:to>
      <xdr:col>1</xdr:col>
      <xdr:colOff>0</xdr:colOff>
      <xdr:row>39</xdr:row>
      <xdr:rowOff>0</xdr:rowOff>
    </xdr:to>
    <xdr:sp macro="" textlink="">
      <xdr:nvSpPr>
        <xdr:cNvPr id="4884" name="Line 1"/>
        <xdr:cNvSpPr>
          <a:spLocks noChangeShapeType="1"/>
        </xdr:cNvSpPr>
      </xdr:nvSpPr>
      <xdr:spPr bwMode="auto">
        <a:xfrm>
          <a:off x="19050" y="8496300"/>
          <a:ext cx="1047750" cy="485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37</xdr:row>
      <xdr:rowOff>19050</xdr:rowOff>
    </xdr:from>
    <xdr:to>
      <xdr:col>0</xdr:col>
      <xdr:colOff>1057275</xdr:colOff>
      <xdr:row>39</xdr:row>
      <xdr:rowOff>0</xdr:rowOff>
    </xdr:to>
    <xdr:sp macro="" textlink="">
      <xdr:nvSpPr>
        <xdr:cNvPr id="4885" name="Line 2"/>
        <xdr:cNvSpPr>
          <a:spLocks noChangeShapeType="1"/>
        </xdr:cNvSpPr>
      </xdr:nvSpPr>
      <xdr:spPr bwMode="auto">
        <a:xfrm>
          <a:off x="9525" y="8496300"/>
          <a:ext cx="1047750" cy="485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4</xdr:row>
      <xdr:rowOff>19050</xdr:rowOff>
    </xdr:from>
    <xdr:to>
      <xdr:col>1</xdr:col>
      <xdr:colOff>0</xdr:colOff>
      <xdr:row>6</xdr:row>
      <xdr:rowOff>0</xdr:rowOff>
    </xdr:to>
    <xdr:sp macro="" textlink="">
      <xdr:nvSpPr>
        <xdr:cNvPr id="4886" name="Line 1"/>
        <xdr:cNvSpPr>
          <a:spLocks noChangeShapeType="1"/>
        </xdr:cNvSpPr>
      </xdr:nvSpPr>
      <xdr:spPr bwMode="auto">
        <a:xfrm>
          <a:off x="19050" y="495300"/>
          <a:ext cx="104775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4</xdr:row>
      <xdr:rowOff>19050</xdr:rowOff>
    </xdr:from>
    <xdr:to>
      <xdr:col>0</xdr:col>
      <xdr:colOff>1057275</xdr:colOff>
      <xdr:row>6</xdr:row>
      <xdr:rowOff>0</xdr:rowOff>
    </xdr:to>
    <xdr:sp macro="" textlink="">
      <xdr:nvSpPr>
        <xdr:cNvPr id="4887" name="Line 2"/>
        <xdr:cNvSpPr>
          <a:spLocks noChangeShapeType="1"/>
        </xdr:cNvSpPr>
      </xdr:nvSpPr>
      <xdr:spPr bwMode="auto">
        <a:xfrm>
          <a:off x="9525" y="495300"/>
          <a:ext cx="104775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21</xdr:row>
      <xdr:rowOff>19050</xdr:rowOff>
    </xdr:from>
    <xdr:to>
      <xdr:col>1</xdr:col>
      <xdr:colOff>0</xdr:colOff>
      <xdr:row>23</xdr:row>
      <xdr:rowOff>0</xdr:rowOff>
    </xdr:to>
    <xdr:sp macro="" textlink="">
      <xdr:nvSpPr>
        <xdr:cNvPr id="4888" name="Line 1"/>
        <xdr:cNvSpPr>
          <a:spLocks noChangeShapeType="1"/>
        </xdr:cNvSpPr>
      </xdr:nvSpPr>
      <xdr:spPr bwMode="auto">
        <a:xfrm>
          <a:off x="19050" y="4838700"/>
          <a:ext cx="1047750" cy="1428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21</xdr:row>
      <xdr:rowOff>19050</xdr:rowOff>
    </xdr:from>
    <xdr:to>
      <xdr:col>0</xdr:col>
      <xdr:colOff>1057275</xdr:colOff>
      <xdr:row>23</xdr:row>
      <xdr:rowOff>0</xdr:rowOff>
    </xdr:to>
    <xdr:sp macro="" textlink="">
      <xdr:nvSpPr>
        <xdr:cNvPr id="4889" name="Line 2"/>
        <xdr:cNvSpPr>
          <a:spLocks noChangeShapeType="1"/>
        </xdr:cNvSpPr>
      </xdr:nvSpPr>
      <xdr:spPr bwMode="auto">
        <a:xfrm>
          <a:off x="9525" y="4838700"/>
          <a:ext cx="1047750" cy="1428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38</xdr:row>
      <xdr:rowOff>19050</xdr:rowOff>
    </xdr:from>
    <xdr:to>
      <xdr:col>1</xdr:col>
      <xdr:colOff>0</xdr:colOff>
      <xdr:row>40</xdr:row>
      <xdr:rowOff>0</xdr:rowOff>
    </xdr:to>
    <xdr:sp macro="" textlink="">
      <xdr:nvSpPr>
        <xdr:cNvPr id="4890" name="Line 1"/>
        <xdr:cNvSpPr>
          <a:spLocks noChangeShapeType="1"/>
        </xdr:cNvSpPr>
      </xdr:nvSpPr>
      <xdr:spPr bwMode="auto">
        <a:xfrm>
          <a:off x="19050" y="8667750"/>
          <a:ext cx="104775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38</xdr:row>
      <xdr:rowOff>19050</xdr:rowOff>
    </xdr:from>
    <xdr:to>
      <xdr:col>0</xdr:col>
      <xdr:colOff>1057275</xdr:colOff>
      <xdr:row>40</xdr:row>
      <xdr:rowOff>0</xdr:rowOff>
    </xdr:to>
    <xdr:sp macro="" textlink="">
      <xdr:nvSpPr>
        <xdr:cNvPr id="4891" name="Line 2"/>
        <xdr:cNvSpPr>
          <a:spLocks noChangeShapeType="1"/>
        </xdr:cNvSpPr>
      </xdr:nvSpPr>
      <xdr:spPr bwMode="auto">
        <a:xfrm>
          <a:off x="9525" y="8667750"/>
          <a:ext cx="104775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9"/>
  <sheetViews>
    <sheetView tabSelected="1" topLeftCell="A40" zoomScaleNormal="100" workbookViewId="0">
      <selection activeCell="I49" sqref="I49"/>
    </sheetView>
  </sheetViews>
  <sheetFormatPr defaultColWidth="11.42578125" defaultRowHeight="12.75" x14ac:dyDescent="0.2"/>
  <cols>
    <col min="1" max="1" width="16" style="31" customWidth="1"/>
    <col min="2" max="3" width="17.5703125" style="31" customWidth="1"/>
    <col min="4" max="4" width="17.5703125" style="62" customWidth="1"/>
    <col min="5" max="8" width="17.5703125" style="1" customWidth="1"/>
    <col min="9" max="9" width="10.140625" style="1" bestFit="1" customWidth="1"/>
    <col min="10" max="10" width="15.85546875" style="70" customWidth="1"/>
    <col min="11" max="12" width="13.85546875" style="70" customWidth="1"/>
    <col min="13" max="14" width="13.85546875" style="70" bestFit="1" customWidth="1"/>
    <col min="15" max="16384" width="11.42578125" style="1"/>
  </cols>
  <sheetData>
    <row r="1" spans="1:14" ht="24" customHeight="1" x14ac:dyDescent="0.2">
      <c r="A1" s="96" t="s">
        <v>0</v>
      </c>
      <c r="B1" s="96"/>
      <c r="C1" s="96"/>
      <c r="D1" s="96"/>
      <c r="E1" s="96"/>
      <c r="F1" s="96"/>
      <c r="G1" s="96"/>
      <c r="H1" s="96"/>
    </row>
    <row r="2" spans="1:14" ht="24" customHeight="1" x14ac:dyDescent="0.2">
      <c r="A2" s="85" t="s">
        <v>18</v>
      </c>
      <c r="B2" s="84"/>
      <c r="C2" s="84"/>
      <c r="D2" s="84"/>
      <c r="E2" s="84"/>
      <c r="F2" s="84"/>
      <c r="G2" s="84"/>
      <c r="H2" s="84"/>
    </row>
    <row r="3" spans="1:14" ht="24" customHeight="1" x14ac:dyDescent="0.2">
      <c r="A3" s="84"/>
      <c r="B3" s="84"/>
      <c r="C3" s="84"/>
      <c r="D3" s="84"/>
      <c r="E3" s="84"/>
      <c r="F3" s="84"/>
      <c r="G3" s="84"/>
      <c r="H3" s="84"/>
    </row>
    <row r="4" spans="1:14" s="2" customFormat="1" ht="13.5" thickBot="1" x14ac:dyDescent="0.25">
      <c r="A4" s="11"/>
      <c r="H4" s="12" t="s">
        <v>1</v>
      </c>
      <c r="J4" s="71"/>
      <c r="K4" s="71"/>
      <c r="L4" s="71"/>
      <c r="M4" s="71"/>
      <c r="N4" s="71"/>
    </row>
    <row r="5" spans="1:14" s="2" customFormat="1" ht="26.25" thickBot="1" x14ac:dyDescent="0.25">
      <c r="A5" s="66" t="s">
        <v>2</v>
      </c>
      <c r="B5" s="91" t="s">
        <v>12</v>
      </c>
      <c r="C5" s="92"/>
      <c r="D5" s="92"/>
      <c r="E5" s="92"/>
      <c r="F5" s="92"/>
      <c r="G5" s="92"/>
      <c r="H5" s="93"/>
      <c r="J5" s="71"/>
      <c r="K5" s="71"/>
      <c r="L5" s="71"/>
      <c r="M5" s="71"/>
      <c r="N5" s="71"/>
    </row>
    <row r="6" spans="1:14" s="2" customFormat="1" ht="90" thickBot="1" x14ac:dyDescent="0.25">
      <c r="A6" s="67" t="s">
        <v>3</v>
      </c>
      <c r="B6" s="13" t="s">
        <v>4</v>
      </c>
      <c r="C6" s="14" t="s">
        <v>5</v>
      </c>
      <c r="D6" s="14" t="s">
        <v>6</v>
      </c>
      <c r="E6" s="14" t="s">
        <v>7</v>
      </c>
      <c r="F6" s="14" t="s">
        <v>8</v>
      </c>
      <c r="G6" s="14" t="s">
        <v>11</v>
      </c>
      <c r="H6" s="15" t="s">
        <v>9</v>
      </c>
      <c r="J6" s="71"/>
      <c r="K6" s="71"/>
      <c r="L6" s="71"/>
      <c r="M6" s="71"/>
      <c r="N6" s="71"/>
    </row>
    <row r="7" spans="1:14" s="2" customFormat="1" x14ac:dyDescent="0.2">
      <c r="A7" s="3">
        <v>6526</v>
      </c>
      <c r="B7" s="87">
        <v>1150481</v>
      </c>
      <c r="C7" s="4"/>
      <c r="D7" s="72"/>
      <c r="E7" s="5"/>
      <c r="F7" s="5"/>
      <c r="G7" s="6"/>
      <c r="H7" s="7"/>
      <c r="J7" s="71"/>
      <c r="K7" s="71"/>
      <c r="L7" s="71"/>
      <c r="M7" s="71"/>
      <c r="N7" s="71"/>
    </row>
    <row r="8" spans="1:14" s="2" customFormat="1" x14ac:dyDescent="0.2">
      <c r="A8" s="16">
        <v>6526</v>
      </c>
      <c r="B8" s="73"/>
      <c r="C8" s="18"/>
      <c r="D8" s="74"/>
      <c r="E8" s="75"/>
      <c r="F8" s="75"/>
      <c r="G8" s="76">
        <v>5000</v>
      </c>
      <c r="H8" s="77"/>
      <c r="J8" s="71"/>
      <c r="K8" s="71"/>
      <c r="L8" s="71"/>
      <c r="M8" s="71"/>
      <c r="N8" s="71"/>
    </row>
    <row r="9" spans="1:14" s="2" customFormat="1" x14ac:dyDescent="0.2">
      <c r="A9" s="16">
        <v>6614</v>
      </c>
      <c r="B9" s="17"/>
      <c r="C9" s="18"/>
      <c r="D9" s="78"/>
      <c r="E9" s="18"/>
      <c r="F9" s="18"/>
      <c r="G9" s="79"/>
      <c r="H9" s="20"/>
      <c r="J9" s="71"/>
      <c r="K9" s="71"/>
      <c r="L9" s="71"/>
      <c r="M9" s="71"/>
      <c r="N9" s="71"/>
    </row>
    <row r="10" spans="1:14" s="2" customFormat="1" x14ac:dyDescent="0.2">
      <c r="A10" s="16">
        <v>6615</v>
      </c>
      <c r="B10" s="17"/>
      <c r="C10" s="18">
        <v>153493</v>
      </c>
      <c r="D10" s="78"/>
      <c r="E10" s="18"/>
      <c r="F10" s="18"/>
      <c r="G10" s="79"/>
      <c r="H10" s="20"/>
      <c r="J10" s="71"/>
      <c r="K10" s="71"/>
      <c r="L10" s="71"/>
      <c r="M10" s="71"/>
      <c r="N10" s="71"/>
    </row>
    <row r="11" spans="1:14" s="2" customFormat="1" x14ac:dyDescent="0.2">
      <c r="A11" s="16">
        <v>6413</v>
      </c>
      <c r="B11" s="17"/>
      <c r="C11" s="18">
        <v>4500</v>
      </c>
      <c r="D11" s="78"/>
      <c r="E11" s="18"/>
      <c r="F11" s="18"/>
      <c r="G11" s="79"/>
      <c r="H11" s="20"/>
      <c r="J11" s="71"/>
      <c r="K11" s="71"/>
      <c r="L11" s="71"/>
      <c r="M11" s="71"/>
      <c r="N11" s="71"/>
    </row>
    <row r="12" spans="1:14" s="2" customFormat="1" x14ac:dyDescent="0.2">
      <c r="A12" s="16">
        <v>6631</v>
      </c>
      <c r="B12" s="17"/>
      <c r="C12" s="18"/>
      <c r="D12" s="78"/>
      <c r="E12" s="18"/>
      <c r="F12" s="18"/>
      <c r="G12" s="79"/>
      <c r="H12" s="20"/>
      <c r="J12" s="71"/>
      <c r="K12" s="71"/>
      <c r="L12" s="71"/>
      <c r="M12" s="71"/>
      <c r="N12" s="71"/>
    </row>
    <row r="13" spans="1:14" s="2" customFormat="1" x14ac:dyDescent="0.2">
      <c r="A13" s="16">
        <v>6711</v>
      </c>
      <c r="B13" s="17">
        <v>2148402.5</v>
      </c>
      <c r="C13" s="18"/>
      <c r="D13" s="78"/>
      <c r="E13" s="18"/>
      <c r="F13" s="80"/>
      <c r="G13" s="79"/>
      <c r="H13" s="20"/>
      <c r="J13" s="71"/>
      <c r="K13" s="71"/>
      <c r="L13" s="71"/>
      <c r="M13" s="71"/>
      <c r="N13" s="71"/>
    </row>
    <row r="14" spans="1:14" s="2" customFormat="1" x14ac:dyDescent="0.2">
      <c r="A14" s="16">
        <v>6712</v>
      </c>
      <c r="B14" s="17"/>
      <c r="C14" s="18"/>
      <c r="D14" s="78"/>
      <c r="E14" s="18"/>
      <c r="F14" s="80"/>
      <c r="G14" s="79"/>
      <c r="H14" s="20"/>
      <c r="J14" s="71"/>
      <c r="K14" s="71"/>
      <c r="L14" s="71"/>
      <c r="M14" s="71"/>
      <c r="N14" s="71"/>
    </row>
    <row r="15" spans="1:14" s="2" customFormat="1" x14ac:dyDescent="0.2">
      <c r="A15" s="16">
        <v>6731</v>
      </c>
      <c r="B15" s="17">
        <v>9854161</v>
      </c>
      <c r="C15" s="18"/>
      <c r="D15" s="78"/>
      <c r="E15" s="18"/>
      <c r="F15" s="80"/>
      <c r="G15" s="79"/>
      <c r="H15" s="20"/>
      <c r="J15" s="71"/>
      <c r="K15" s="71"/>
      <c r="L15" s="71"/>
      <c r="M15" s="71"/>
      <c r="N15" s="71"/>
    </row>
    <row r="16" spans="1:14" s="2" customFormat="1" x14ac:dyDescent="0.2">
      <c r="A16" s="16">
        <v>6831</v>
      </c>
      <c r="B16" s="17"/>
      <c r="C16" s="18"/>
      <c r="D16" s="18"/>
      <c r="E16" s="18"/>
      <c r="F16" s="18"/>
      <c r="G16" s="79"/>
      <c r="H16" s="20"/>
      <c r="J16" s="71"/>
      <c r="K16" s="71"/>
      <c r="L16" s="71"/>
      <c r="M16" s="71"/>
      <c r="N16" s="71"/>
    </row>
    <row r="17" spans="1:14" s="2" customFormat="1" x14ac:dyDescent="0.2">
      <c r="A17" s="16">
        <v>7211</v>
      </c>
      <c r="B17" s="17"/>
      <c r="C17" s="18"/>
      <c r="D17" s="18"/>
      <c r="E17" s="18"/>
      <c r="F17" s="18"/>
      <c r="G17" s="79">
        <v>7200</v>
      </c>
      <c r="H17" s="20"/>
      <c r="J17" s="71"/>
      <c r="K17" s="71"/>
      <c r="L17" s="71"/>
      <c r="M17" s="71"/>
      <c r="N17" s="71"/>
    </row>
    <row r="18" spans="1:14" s="2" customFormat="1" ht="13.5" thickBot="1" x14ac:dyDescent="0.25">
      <c r="A18" s="86">
        <v>7231</v>
      </c>
      <c r="B18" s="21"/>
      <c r="C18" s="22"/>
      <c r="D18" s="22"/>
      <c r="E18" s="22"/>
      <c r="F18" s="22"/>
      <c r="G18" s="81">
        <f>15000-0.5</f>
        <v>14999.5</v>
      </c>
      <c r="H18" s="24"/>
      <c r="J18" s="71"/>
      <c r="K18" s="71"/>
      <c r="L18" s="71"/>
      <c r="M18" s="71"/>
      <c r="N18" s="71"/>
    </row>
    <row r="19" spans="1:14" s="2" customFormat="1" ht="30" customHeight="1" thickBot="1" x14ac:dyDescent="0.25">
      <c r="A19" s="25" t="s">
        <v>10</v>
      </c>
      <c r="B19" s="26">
        <f>SUM(B7:B18)</f>
        <v>13153044.5</v>
      </c>
      <c r="C19" s="27">
        <f>SUM(C8:C18)</f>
        <v>157993</v>
      </c>
      <c r="D19" s="28">
        <f>SUM(D7:D18)</f>
        <v>0</v>
      </c>
      <c r="E19" s="27">
        <v>0</v>
      </c>
      <c r="F19" s="28">
        <f>SUM(F8:F18)</f>
        <v>0</v>
      </c>
      <c r="G19" s="27">
        <f>SUM(G8:G18)</f>
        <v>27199.5</v>
      </c>
      <c r="H19" s="29">
        <v>0</v>
      </c>
      <c r="J19" s="71"/>
      <c r="K19" s="71"/>
      <c r="L19" s="71"/>
      <c r="M19" s="71"/>
      <c r="N19" s="71"/>
    </row>
    <row r="20" spans="1:14" s="2" customFormat="1" ht="28.5" customHeight="1" thickBot="1" x14ac:dyDescent="0.25">
      <c r="A20" s="25" t="s">
        <v>14</v>
      </c>
      <c r="B20" s="88">
        <f>B19+C19+D19+E19+F19+G19+H19</f>
        <v>13338237</v>
      </c>
      <c r="C20" s="89"/>
      <c r="D20" s="89"/>
      <c r="E20" s="89"/>
      <c r="F20" s="89"/>
      <c r="G20" s="89"/>
      <c r="H20" s="90"/>
      <c r="I20" s="97"/>
      <c r="J20" s="71"/>
      <c r="K20" s="71"/>
      <c r="L20" s="71"/>
      <c r="M20" s="71"/>
      <c r="N20" s="71"/>
    </row>
    <row r="21" spans="1:14" ht="13.5" thickBot="1" x14ac:dyDescent="0.25">
      <c r="A21" s="9"/>
      <c r="B21" s="9"/>
      <c r="C21" s="9"/>
      <c r="D21" s="10"/>
      <c r="E21" s="30"/>
      <c r="H21" s="12"/>
    </row>
    <row r="22" spans="1:14" ht="24" customHeight="1" thickBot="1" x14ac:dyDescent="0.25">
      <c r="A22" s="68" t="s">
        <v>2</v>
      </c>
      <c r="B22" s="91" t="s">
        <v>13</v>
      </c>
      <c r="C22" s="92"/>
      <c r="D22" s="92"/>
      <c r="E22" s="92"/>
      <c r="F22" s="92"/>
      <c r="G22" s="92"/>
      <c r="H22" s="93"/>
    </row>
    <row r="23" spans="1:14" ht="90" thickBot="1" x14ac:dyDescent="0.25">
      <c r="A23" s="69" t="s">
        <v>3</v>
      </c>
      <c r="B23" s="13" t="s">
        <v>4</v>
      </c>
      <c r="C23" s="14" t="s">
        <v>5</v>
      </c>
      <c r="D23" s="14" t="s">
        <v>6</v>
      </c>
      <c r="E23" s="14" t="s">
        <v>7</v>
      </c>
      <c r="F23" s="14" t="s">
        <v>8</v>
      </c>
      <c r="G23" s="14" t="s">
        <v>11</v>
      </c>
      <c r="H23" s="15" t="s">
        <v>9</v>
      </c>
    </row>
    <row r="24" spans="1:14" x14ac:dyDescent="0.2">
      <c r="A24" s="3">
        <v>6526</v>
      </c>
      <c r="B24" s="87">
        <f>B7*1.006211</f>
        <v>1157626.6374909999</v>
      </c>
      <c r="C24" s="4"/>
      <c r="D24" s="72"/>
      <c r="E24" s="5"/>
      <c r="F24" s="5"/>
      <c r="G24" s="6"/>
      <c r="H24" s="7"/>
    </row>
    <row r="25" spans="1:14" x14ac:dyDescent="0.2">
      <c r="A25" s="16">
        <v>6526</v>
      </c>
      <c r="B25" s="17"/>
      <c r="C25" s="18"/>
      <c r="D25" s="18"/>
      <c r="E25" s="18"/>
      <c r="F25" s="18"/>
      <c r="G25" s="79">
        <f>G8*1.006211</f>
        <v>5031.0549999999994</v>
      </c>
      <c r="H25" s="20"/>
    </row>
    <row r="26" spans="1:14" x14ac:dyDescent="0.2">
      <c r="A26" s="16">
        <v>6614</v>
      </c>
      <c r="B26" s="17"/>
      <c r="C26" s="18"/>
      <c r="D26" s="18"/>
      <c r="E26" s="18"/>
      <c r="F26" s="18"/>
      <c r="G26" s="79"/>
      <c r="H26" s="20"/>
      <c r="I26" s="56"/>
    </row>
    <row r="27" spans="1:14" x14ac:dyDescent="0.2">
      <c r="A27" s="16">
        <v>6615</v>
      </c>
      <c r="B27" s="17"/>
      <c r="C27" s="18">
        <f>C10*1.006211</f>
        <v>154446.345023</v>
      </c>
      <c r="D27" s="18"/>
      <c r="E27" s="18"/>
      <c r="F27" s="18"/>
      <c r="G27" s="79"/>
      <c r="H27" s="20"/>
    </row>
    <row r="28" spans="1:14" x14ac:dyDescent="0.2">
      <c r="A28" s="16">
        <v>6413</v>
      </c>
      <c r="B28" s="17"/>
      <c r="C28" s="18">
        <f>C11*1.006211</f>
        <v>4527.9494999999997</v>
      </c>
      <c r="D28" s="18"/>
      <c r="E28" s="18"/>
      <c r="F28" s="18"/>
      <c r="G28" s="79"/>
      <c r="H28" s="20"/>
    </row>
    <row r="29" spans="1:14" x14ac:dyDescent="0.2">
      <c r="A29" s="16">
        <v>6631</v>
      </c>
      <c r="B29" s="17"/>
      <c r="C29" s="18"/>
      <c r="D29" s="18"/>
      <c r="E29" s="18"/>
      <c r="F29" s="18"/>
      <c r="G29" s="79"/>
      <c r="H29" s="20"/>
    </row>
    <row r="30" spans="1:14" x14ac:dyDescent="0.2">
      <c r="A30" s="16">
        <v>6711</v>
      </c>
      <c r="B30" s="17">
        <f>B13*1</f>
        <v>2148402.5</v>
      </c>
      <c r="C30" s="18"/>
      <c r="D30" s="18"/>
      <c r="E30" s="18"/>
      <c r="F30" s="18"/>
      <c r="G30" s="79"/>
      <c r="H30" s="20"/>
    </row>
    <row r="31" spans="1:14" x14ac:dyDescent="0.2">
      <c r="A31" s="16">
        <v>6712</v>
      </c>
      <c r="B31" s="17"/>
      <c r="C31" s="18"/>
      <c r="D31" s="18"/>
      <c r="E31" s="18"/>
      <c r="F31" s="18"/>
      <c r="G31" s="79"/>
      <c r="H31" s="20"/>
    </row>
    <row r="32" spans="1:14" x14ac:dyDescent="0.2">
      <c r="A32" s="16">
        <v>6731</v>
      </c>
      <c r="B32" s="17">
        <f>B15*1.006211-0.5</f>
        <v>9915364.6939709987</v>
      </c>
      <c r="C32" s="18"/>
      <c r="D32" s="18"/>
      <c r="E32" s="18"/>
      <c r="F32" s="18"/>
      <c r="G32" s="79"/>
      <c r="H32" s="20"/>
    </row>
    <row r="33" spans="1:14" x14ac:dyDescent="0.2">
      <c r="A33" s="16">
        <v>6831</v>
      </c>
      <c r="B33" s="17"/>
      <c r="C33" s="18"/>
      <c r="D33" s="18"/>
      <c r="E33" s="18"/>
      <c r="F33" s="18"/>
      <c r="G33" s="79"/>
      <c r="H33" s="20"/>
    </row>
    <row r="34" spans="1:14" x14ac:dyDescent="0.2">
      <c r="A34" s="16">
        <v>7211</v>
      </c>
      <c r="B34" s="17"/>
      <c r="C34" s="18"/>
      <c r="D34" s="18"/>
      <c r="E34" s="18"/>
      <c r="F34" s="18"/>
      <c r="G34" s="79">
        <f>G17*1.006211+0.5</f>
        <v>7245.2191999999995</v>
      </c>
      <c r="H34" s="20"/>
    </row>
    <row r="35" spans="1:14" ht="13.5" thickBot="1" x14ac:dyDescent="0.25">
      <c r="A35" s="16">
        <v>7231</v>
      </c>
      <c r="B35" s="21"/>
      <c r="C35" s="22"/>
      <c r="D35" s="22"/>
      <c r="E35" s="22"/>
      <c r="F35" s="22"/>
      <c r="G35" s="81">
        <f>G18*1.006211</f>
        <v>15092.661894499999</v>
      </c>
      <c r="H35" s="24"/>
    </row>
    <row r="36" spans="1:14" s="2" customFormat="1" ht="30" customHeight="1" thickBot="1" x14ac:dyDescent="0.25">
      <c r="A36" s="25" t="s">
        <v>10</v>
      </c>
      <c r="B36" s="26">
        <f>SUM(B24:B35)</f>
        <v>13221393.831462</v>
      </c>
      <c r="C36" s="27">
        <f>SUM(C24:C35)</f>
        <v>158974.29452299999</v>
      </c>
      <c r="D36" s="28">
        <f>SUM(D24:D35)</f>
        <v>0</v>
      </c>
      <c r="E36" s="27">
        <v>0</v>
      </c>
      <c r="F36" s="28">
        <f>SUM(F25:F35)</f>
        <v>0</v>
      </c>
      <c r="G36" s="27">
        <f>SUM(G24:G35)</f>
        <v>27368.936094500001</v>
      </c>
      <c r="H36" s="29">
        <v>0</v>
      </c>
      <c r="I36" s="97"/>
      <c r="J36" s="71"/>
      <c r="K36" s="71"/>
      <c r="L36" s="71"/>
      <c r="M36" s="71"/>
      <c r="N36" s="71"/>
    </row>
    <row r="37" spans="1:14" s="2" customFormat="1" ht="28.5" customHeight="1" thickBot="1" x14ac:dyDescent="0.25">
      <c r="A37" s="25" t="s">
        <v>15</v>
      </c>
      <c r="B37" s="88">
        <f>B36+C36+D36+E36+F36+G36+H36</f>
        <v>13407737.0620795</v>
      </c>
      <c r="C37" s="89"/>
      <c r="D37" s="89"/>
      <c r="E37" s="89"/>
      <c r="F37" s="89"/>
      <c r="G37" s="89"/>
      <c r="H37" s="90"/>
      <c r="J37" s="71"/>
      <c r="K37" s="71"/>
      <c r="L37" s="71"/>
      <c r="M37" s="71"/>
      <c r="N37" s="71"/>
    </row>
    <row r="38" spans="1:14" ht="13.5" thickBot="1" x14ac:dyDescent="0.25">
      <c r="D38" s="32"/>
      <c r="E38" s="33"/>
    </row>
    <row r="39" spans="1:14" ht="26.25" thickBot="1" x14ac:dyDescent="0.25">
      <c r="A39" s="68" t="s">
        <v>2</v>
      </c>
      <c r="B39" s="91" t="s">
        <v>16</v>
      </c>
      <c r="C39" s="92"/>
      <c r="D39" s="92"/>
      <c r="E39" s="92"/>
      <c r="F39" s="92"/>
      <c r="G39" s="92"/>
      <c r="H39" s="93"/>
    </row>
    <row r="40" spans="1:14" ht="90" thickBot="1" x14ac:dyDescent="0.25">
      <c r="A40" s="69" t="s">
        <v>3</v>
      </c>
      <c r="B40" s="13" t="s">
        <v>4</v>
      </c>
      <c r="C40" s="14" t="s">
        <v>5</v>
      </c>
      <c r="D40" s="14" t="s">
        <v>6</v>
      </c>
      <c r="E40" s="14" t="s">
        <v>7</v>
      </c>
      <c r="F40" s="14" t="s">
        <v>8</v>
      </c>
      <c r="G40" s="14" t="s">
        <v>11</v>
      </c>
      <c r="H40" s="15" t="s">
        <v>9</v>
      </c>
    </row>
    <row r="41" spans="1:14" x14ac:dyDescent="0.2">
      <c r="A41" s="3">
        <v>6526</v>
      </c>
      <c r="B41" s="87">
        <f>B24*1.049383+0.5</f>
        <v>1214794.2137302179</v>
      </c>
      <c r="C41" s="4"/>
      <c r="D41" s="72"/>
      <c r="E41" s="5"/>
      <c r="F41" s="5"/>
      <c r="G41" s="6"/>
      <c r="H41" s="7"/>
    </row>
    <row r="42" spans="1:14" x14ac:dyDescent="0.2">
      <c r="A42" s="16">
        <v>6526</v>
      </c>
      <c r="B42" s="17"/>
      <c r="C42" s="18"/>
      <c r="D42" s="18"/>
      <c r="E42" s="18"/>
      <c r="F42" s="18"/>
      <c r="G42" s="19">
        <f>G25*1.049383</f>
        <v>5279.5035890649988</v>
      </c>
      <c r="H42" s="20"/>
    </row>
    <row r="43" spans="1:14" x14ac:dyDescent="0.2">
      <c r="A43" s="16">
        <v>6614</v>
      </c>
      <c r="B43" s="17"/>
      <c r="C43" s="18"/>
      <c r="D43" s="18"/>
      <c r="E43" s="18"/>
      <c r="F43" s="18"/>
      <c r="G43" s="19"/>
      <c r="H43" s="20"/>
    </row>
    <row r="44" spans="1:14" x14ac:dyDescent="0.2">
      <c r="A44" s="16">
        <v>6615</v>
      </c>
      <c r="B44" s="17"/>
      <c r="C44" s="18">
        <f>C27*1.049383</f>
        <v>162073.3688792708</v>
      </c>
      <c r="D44" s="18"/>
      <c r="E44" s="18"/>
      <c r="F44" s="18"/>
      <c r="G44" s="19"/>
      <c r="H44" s="20"/>
    </row>
    <row r="45" spans="1:14" x14ac:dyDescent="0.2">
      <c r="A45" s="16">
        <v>6413</v>
      </c>
      <c r="B45" s="17"/>
      <c r="C45" s="18">
        <f>C28*1.049383</f>
        <v>4751.5532301584999</v>
      </c>
      <c r="D45" s="18"/>
      <c r="E45" s="18"/>
      <c r="F45" s="18"/>
      <c r="G45" s="19"/>
      <c r="H45" s="20"/>
    </row>
    <row r="46" spans="1:14" x14ac:dyDescent="0.2">
      <c r="A46" s="16">
        <v>6631</v>
      </c>
      <c r="B46" s="17"/>
      <c r="C46" s="18"/>
      <c r="D46" s="18"/>
      <c r="E46" s="18"/>
      <c r="F46" s="18"/>
      <c r="G46" s="19"/>
      <c r="H46" s="20"/>
    </row>
    <row r="47" spans="1:14" ht="13.5" customHeight="1" x14ac:dyDescent="0.2">
      <c r="A47" s="16">
        <v>6711</v>
      </c>
      <c r="B47" s="17">
        <f>B30*1</f>
        <v>2148402.5</v>
      </c>
      <c r="C47" s="18"/>
      <c r="D47" s="18"/>
      <c r="E47" s="18"/>
      <c r="F47" s="18"/>
      <c r="G47" s="19"/>
      <c r="H47" s="20"/>
    </row>
    <row r="48" spans="1:14" ht="13.5" customHeight="1" x14ac:dyDescent="0.2">
      <c r="A48" s="16">
        <v>6712</v>
      </c>
      <c r="B48" s="17"/>
      <c r="C48" s="18"/>
      <c r="D48" s="18"/>
      <c r="E48" s="18"/>
      <c r="F48" s="18"/>
      <c r="G48" s="19"/>
      <c r="H48" s="20"/>
      <c r="I48" s="56"/>
    </row>
    <row r="49" spans="1:14" ht="13.5" customHeight="1" x14ac:dyDescent="0.2">
      <c r="A49" s="16">
        <v>6731</v>
      </c>
      <c r="B49" s="17">
        <f>B32*1.049383</f>
        <v>10405015.148653368</v>
      </c>
      <c r="C49" s="18"/>
      <c r="D49" s="18"/>
      <c r="E49" s="18"/>
      <c r="F49" s="18"/>
      <c r="G49" s="19"/>
      <c r="H49" s="20"/>
    </row>
    <row r="50" spans="1:14" ht="13.5" customHeight="1" x14ac:dyDescent="0.2">
      <c r="A50" s="16">
        <v>6831</v>
      </c>
      <c r="B50" s="17"/>
      <c r="C50" s="18"/>
      <c r="D50" s="18"/>
      <c r="E50" s="18"/>
      <c r="F50" s="18"/>
      <c r="G50" s="19"/>
      <c r="H50" s="20"/>
    </row>
    <row r="51" spans="1:14" ht="13.5" customHeight="1" x14ac:dyDescent="0.2">
      <c r="A51" s="16">
        <v>7211</v>
      </c>
      <c r="B51" s="17"/>
      <c r="C51" s="18"/>
      <c r="D51" s="18"/>
      <c r="E51" s="18"/>
      <c r="F51" s="18"/>
      <c r="G51" s="19">
        <f>G34*1.049383-0.5</f>
        <v>7602.5098597535989</v>
      </c>
      <c r="H51" s="20"/>
    </row>
    <row r="52" spans="1:14" ht="13.5" thickBot="1" x14ac:dyDescent="0.25">
      <c r="A52" s="16">
        <v>7231</v>
      </c>
      <c r="B52" s="21"/>
      <c r="C52" s="22"/>
      <c r="D52" s="22"/>
      <c r="E52" s="22"/>
      <c r="F52" s="22"/>
      <c r="G52" s="23">
        <f>G35*1.049383</f>
        <v>15837.982816836093</v>
      </c>
      <c r="H52" s="24"/>
    </row>
    <row r="53" spans="1:14" s="2" customFormat="1" ht="30" customHeight="1" thickBot="1" x14ac:dyDescent="0.25">
      <c r="A53" s="25" t="s">
        <v>10</v>
      </c>
      <c r="B53" s="26">
        <f>SUM(B41:B52)</f>
        <v>13768211.862383585</v>
      </c>
      <c r="C53" s="27">
        <f>SUM(C42:C52)</f>
        <v>166824.92210942929</v>
      </c>
      <c r="D53" s="28">
        <f>SUM(D41:D52)</f>
        <v>0</v>
      </c>
      <c r="E53" s="27">
        <v>0</v>
      </c>
      <c r="F53" s="28">
        <f>SUM(F41:F52)</f>
        <v>0</v>
      </c>
      <c r="G53" s="27">
        <f>SUM(G41:G52)</f>
        <v>28719.996265654692</v>
      </c>
      <c r="H53" s="29">
        <v>0</v>
      </c>
      <c r="J53" s="71"/>
      <c r="K53" s="71"/>
      <c r="L53" s="71"/>
      <c r="M53" s="71"/>
      <c r="N53" s="71"/>
    </row>
    <row r="54" spans="1:14" s="2" customFormat="1" ht="28.5" customHeight="1" thickBot="1" x14ac:dyDescent="0.25">
      <c r="A54" s="25" t="s">
        <v>17</v>
      </c>
      <c r="B54" s="88">
        <f>B53+C53+D53+E53+F53+G53+H53</f>
        <v>13963756.78075867</v>
      </c>
      <c r="C54" s="89"/>
      <c r="D54" s="89"/>
      <c r="E54" s="89"/>
      <c r="F54" s="89"/>
      <c r="G54" s="89"/>
      <c r="H54" s="90"/>
      <c r="J54" s="71"/>
      <c r="K54" s="71"/>
      <c r="L54" s="71"/>
      <c r="M54" s="71"/>
      <c r="N54" s="71"/>
    </row>
    <row r="55" spans="1:14" ht="13.5" customHeight="1" x14ac:dyDescent="0.2">
      <c r="C55" s="34"/>
      <c r="D55" s="32"/>
      <c r="E55" s="35"/>
    </row>
    <row r="56" spans="1:14" ht="70.5" customHeight="1" x14ac:dyDescent="0.2">
      <c r="C56" s="34"/>
      <c r="D56" s="36"/>
      <c r="E56" s="37"/>
    </row>
    <row r="57" spans="1:14" ht="13.5" customHeight="1" x14ac:dyDescent="0.2">
      <c r="D57" s="38"/>
      <c r="E57" s="39"/>
    </row>
    <row r="58" spans="1:14" ht="13.5" customHeight="1" x14ac:dyDescent="0.2">
      <c r="D58" s="40"/>
      <c r="E58" s="41"/>
    </row>
    <row r="59" spans="1:14" ht="13.5" customHeight="1" x14ac:dyDescent="0.2">
      <c r="D59" s="32"/>
      <c r="E59" s="33"/>
    </row>
    <row r="60" spans="1:14" ht="28.5" customHeight="1" x14ac:dyDescent="0.2">
      <c r="C60" s="34"/>
      <c r="D60" s="32"/>
      <c r="E60" s="42"/>
    </row>
    <row r="61" spans="1:14" ht="13.5" customHeight="1" x14ac:dyDescent="0.2">
      <c r="C61" s="34"/>
      <c r="D61" s="32"/>
      <c r="E61" s="37"/>
    </row>
    <row r="62" spans="1:14" ht="13.5" customHeight="1" x14ac:dyDescent="0.2">
      <c r="D62" s="32"/>
      <c r="E62" s="33"/>
    </row>
    <row r="63" spans="1:14" ht="13.5" customHeight="1" x14ac:dyDescent="0.2">
      <c r="D63" s="32"/>
      <c r="E63" s="41"/>
    </row>
    <row r="64" spans="1:14" ht="13.5" customHeight="1" x14ac:dyDescent="0.2">
      <c r="D64" s="32"/>
      <c r="E64" s="33"/>
    </row>
    <row r="65" spans="2:5" ht="22.5" customHeight="1" x14ac:dyDescent="0.2">
      <c r="D65" s="32"/>
      <c r="E65" s="43"/>
    </row>
    <row r="66" spans="2:5" ht="13.5" customHeight="1" x14ac:dyDescent="0.2">
      <c r="D66" s="38"/>
      <c r="E66" s="39"/>
    </row>
    <row r="67" spans="2:5" ht="13.5" customHeight="1" x14ac:dyDescent="0.2">
      <c r="B67" s="34"/>
      <c r="D67" s="38"/>
      <c r="E67" s="44"/>
    </row>
    <row r="68" spans="2:5" ht="13.5" customHeight="1" x14ac:dyDescent="0.2">
      <c r="C68" s="34"/>
      <c r="D68" s="38"/>
      <c r="E68" s="45"/>
    </row>
    <row r="69" spans="2:5" ht="13.5" customHeight="1" x14ac:dyDescent="0.2">
      <c r="C69" s="34"/>
      <c r="D69" s="40"/>
      <c r="E69" s="37"/>
    </row>
    <row r="70" spans="2:5" ht="13.5" customHeight="1" x14ac:dyDescent="0.2">
      <c r="D70" s="32"/>
      <c r="E70" s="33"/>
    </row>
    <row r="71" spans="2:5" ht="13.5" customHeight="1" x14ac:dyDescent="0.2">
      <c r="B71" s="34"/>
      <c r="D71" s="32"/>
      <c r="E71" s="35"/>
    </row>
    <row r="72" spans="2:5" ht="13.5" customHeight="1" x14ac:dyDescent="0.2">
      <c r="C72" s="34"/>
      <c r="D72" s="32"/>
      <c r="E72" s="44"/>
    </row>
    <row r="73" spans="2:5" ht="13.5" customHeight="1" x14ac:dyDescent="0.2">
      <c r="C73" s="34"/>
      <c r="D73" s="40"/>
      <c r="E73" s="37"/>
    </row>
    <row r="74" spans="2:5" ht="13.5" customHeight="1" x14ac:dyDescent="0.2">
      <c r="D74" s="38"/>
      <c r="E74" s="33"/>
    </row>
    <row r="75" spans="2:5" ht="13.5" customHeight="1" x14ac:dyDescent="0.2">
      <c r="C75" s="34"/>
      <c r="D75" s="38"/>
      <c r="E75" s="44"/>
    </row>
    <row r="76" spans="2:5" ht="22.5" customHeight="1" x14ac:dyDescent="0.2">
      <c r="D76" s="40"/>
      <c r="E76" s="43"/>
    </row>
    <row r="77" spans="2:5" ht="13.5" customHeight="1" x14ac:dyDescent="0.2">
      <c r="D77" s="32"/>
      <c r="E77" s="33"/>
    </row>
    <row r="78" spans="2:5" ht="13.5" customHeight="1" x14ac:dyDescent="0.2">
      <c r="D78" s="40"/>
      <c r="E78" s="37"/>
    </row>
    <row r="79" spans="2:5" ht="13.5" customHeight="1" x14ac:dyDescent="0.2">
      <c r="D79" s="32"/>
      <c r="E79" s="33"/>
    </row>
    <row r="80" spans="2:5" ht="13.5" customHeight="1" x14ac:dyDescent="0.2">
      <c r="D80" s="32"/>
      <c r="E80" s="33"/>
    </row>
    <row r="81" spans="1:11" ht="13.5" customHeight="1" x14ac:dyDescent="0.2">
      <c r="A81" s="34"/>
      <c r="D81" s="46"/>
      <c r="E81" s="44"/>
    </row>
    <row r="82" spans="1:11" ht="13.5" customHeight="1" x14ac:dyDescent="0.2">
      <c r="B82" s="34"/>
      <c r="C82" s="34"/>
      <c r="D82" s="47"/>
      <c r="E82" s="44"/>
    </row>
    <row r="83" spans="1:11" ht="13.5" customHeight="1" x14ac:dyDescent="0.2">
      <c r="B83" s="34"/>
      <c r="C83" s="34"/>
      <c r="D83" s="47"/>
      <c r="E83" s="35"/>
    </row>
    <row r="84" spans="1:11" ht="13.5" customHeight="1" x14ac:dyDescent="0.2">
      <c r="B84" s="34"/>
      <c r="C84" s="34"/>
      <c r="D84" s="40"/>
      <c r="E84" s="41"/>
    </row>
    <row r="85" spans="1:11" x14ac:dyDescent="0.2">
      <c r="D85" s="32"/>
      <c r="E85" s="33"/>
    </row>
    <row r="86" spans="1:11" x14ac:dyDescent="0.2">
      <c r="B86" s="34"/>
      <c r="D86" s="32"/>
      <c r="E86" s="44"/>
    </row>
    <row r="87" spans="1:11" x14ac:dyDescent="0.2">
      <c r="C87" s="34"/>
      <c r="D87" s="32"/>
      <c r="E87" s="35"/>
      <c r="K87" s="82"/>
    </row>
    <row r="88" spans="1:11" x14ac:dyDescent="0.2">
      <c r="C88" s="34"/>
      <c r="D88" s="40"/>
      <c r="E88" s="37"/>
    </row>
    <row r="89" spans="1:11" x14ac:dyDescent="0.2">
      <c r="D89" s="32"/>
      <c r="E89" s="33"/>
      <c r="K89" s="82"/>
    </row>
    <row r="90" spans="1:11" x14ac:dyDescent="0.2">
      <c r="D90" s="32"/>
      <c r="E90" s="33"/>
    </row>
    <row r="91" spans="1:11" x14ac:dyDescent="0.2">
      <c r="D91" s="48"/>
      <c r="E91" s="49"/>
    </row>
    <row r="92" spans="1:11" x14ac:dyDescent="0.2">
      <c r="D92" s="32"/>
      <c r="E92" s="33"/>
    </row>
    <row r="93" spans="1:11" x14ac:dyDescent="0.2">
      <c r="D93" s="32"/>
      <c r="E93" s="33"/>
    </row>
    <row r="94" spans="1:11" x14ac:dyDescent="0.2">
      <c r="D94" s="32"/>
      <c r="E94" s="33"/>
    </row>
    <row r="95" spans="1:11" x14ac:dyDescent="0.2">
      <c r="D95" s="40"/>
      <c r="E95" s="37"/>
    </row>
    <row r="96" spans="1:11" x14ac:dyDescent="0.2">
      <c r="D96" s="32"/>
      <c r="E96" s="33"/>
    </row>
    <row r="97" spans="1:5" x14ac:dyDescent="0.2">
      <c r="D97" s="40"/>
      <c r="E97" s="37"/>
    </row>
    <row r="98" spans="1:5" x14ac:dyDescent="0.2">
      <c r="D98" s="32"/>
      <c r="E98" s="33"/>
    </row>
    <row r="99" spans="1:5" x14ac:dyDescent="0.2">
      <c r="D99" s="32"/>
      <c r="E99" s="33"/>
    </row>
    <row r="100" spans="1:5" x14ac:dyDescent="0.2">
      <c r="D100" s="32"/>
      <c r="E100" s="33"/>
    </row>
    <row r="101" spans="1:5" x14ac:dyDescent="0.2">
      <c r="D101" s="32"/>
      <c r="E101" s="33"/>
    </row>
    <row r="102" spans="1:5" ht="28.5" customHeight="1" x14ac:dyDescent="0.2">
      <c r="A102" s="50"/>
      <c r="B102" s="50"/>
      <c r="C102" s="50"/>
      <c r="D102" s="51"/>
      <c r="E102" s="52"/>
    </row>
    <row r="103" spans="1:5" x14ac:dyDescent="0.2">
      <c r="C103" s="34"/>
      <c r="D103" s="32"/>
      <c r="E103" s="35"/>
    </row>
    <row r="104" spans="1:5" x14ac:dyDescent="0.2">
      <c r="D104" s="53"/>
      <c r="E104" s="54"/>
    </row>
    <row r="105" spans="1:5" x14ac:dyDescent="0.2">
      <c r="D105" s="32"/>
      <c r="E105" s="33"/>
    </row>
    <row r="106" spans="1:5" x14ac:dyDescent="0.2">
      <c r="D106" s="48"/>
      <c r="E106" s="49"/>
    </row>
    <row r="107" spans="1:5" x14ac:dyDescent="0.2">
      <c r="D107" s="48"/>
      <c r="E107" s="49"/>
    </row>
    <row r="108" spans="1:5" x14ac:dyDescent="0.2">
      <c r="D108" s="32"/>
      <c r="E108" s="33"/>
    </row>
    <row r="109" spans="1:5" x14ac:dyDescent="0.2">
      <c r="D109" s="40"/>
      <c r="E109" s="37"/>
    </row>
    <row r="110" spans="1:5" x14ac:dyDescent="0.2">
      <c r="D110" s="32"/>
      <c r="E110" s="33"/>
    </row>
    <row r="111" spans="1:5" x14ac:dyDescent="0.2">
      <c r="D111" s="32"/>
      <c r="E111" s="33"/>
    </row>
    <row r="112" spans="1:5" x14ac:dyDescent="0.2">
      <c r="D112" s="40"/>
      <c r="E112" s="37"/>
    </row>
    <row r="113" spans="2:15" x14ac:dyDescent="0.2">
      <c r="D113" s="32"/>
      <c r="E113" s="33"/>
    </row>
    <row r="114" spans="2:15" x14ac:dyDescent="0.2">
      <c r="D114" s="48"/>
      <c r="E114" s="49"/>
    </row>
    <row r="115" spans="2:15" x14ac:dyDescent="0.2">
      <c r="D115" s="40"/>
      <c r="E115" s="54"/>
    </row>
    <row r="116" spans="2:15" x14ac:dyDescent="0.2">
      <c r="D116" s="38"/>
      <c r="E116" s="49"/>
    </row>
    <row r="117" spans="2:15" x14ac:dyDescent="0.2">
      <c r="D117" s="40"/>
      <c r="E117" s="37"/>
    </row>
    <row r="118" spans="2:15" x14ac:dyDescent="0.2">
      <c r="D118" s="32"/>
      <c r="E118" s="33"/>
    </row>
    <row r="119" spans="2:15" x14ac:dyDescent="0.2">
      <c r="C119" s="34"/>
      <c r="D119" s="32"/>
      <c r="E119" s="35"/>
    </row>
    <row r="120" spans="2:15" x14ac:dyDescent="0.2">
      <c r="D120" s="38"/>
      <c r="E120" s="37"/>
    </row>
    <row r="121" spans="2:15" x14ac:dyDescent="0.2">
      <c r="D121" s="38"/>
      <c r="E121" s="49"/>
    </row>
    <row r="122" spans="2:15" x14ac:dyDescent="0.2">
      <c r="C122" s="34"/>
      <c r="D122" s="38"/>
      <c r="E122" s="55"/>
    </row>
    <row r="123" spans="2:15" x14ac:dyDescent="0.2">
      <c r="C123" s="34"/>
      <c r="D123" s="40"/>
      <c r="E123" s="41"/>
    </row>
    <row r="124" spans="2:15" x14ac:dyDescent="0.2">
      <c r="D124" s="32"/>
      <c r="E124" s="33"/>
    </row>
    <row r="125" spans="2:15" x14ac:dyDescent="0.2">
      <c r="D125" s="53"/>
      <c r="E125" s="56"/>
    </row>
    <row r="126" spans="2:15" ht="11.25" customHeight="1" x14ac:dyDescent="0.2">
      <c r="D126" s="48"/>
      <c r="E126" s="49"/>
    </row>
    <row r="127" spans="2:15" ht="24" customHeight="1" x14ac:dyDescent="0.2">
      <c r="B127" s="34"/>
      <c r="D127" s="48"/>
      <c r="E127" s="57"/>
    </row>
    <row r="128" spans="2:15" ht="15" customHeight="1" x14ac:dyDescent="0.2">
      <c r="C128" s="34"/>
      <c r="D128" s="48"/>
      <c r="E128" s="57"/>
      <c r="O128" s="1">
        <f>N128*12</f>
        <v>0</v>
      </c>
    </row>
    <row r="129" spans="1:5" ht="11.25" customHeight="1" x14ac:dyDescent="0.2">
      <c r="D129" s="53"/>
      <c r="E129" s="54"/>
    </row>
    <row r="130" spans="1:5" x14ac:dyDescent="0.2">
      <c r="D130" s="48"/>
      <c r="E130" s="49"/>
    </row>
    <row r="131" spans="1:5" ht="13.5" customHeight="1" x14ac:dyDescent="0.2">
      <c r="B131" s="34"/>
      <c r="D131" s="48"/>
      <c r="E131" s="58"/>
    </row>
    <row r="132" spans="1:5" ht="12.75" customHeight="1" x14ac:dyDescent="0.2">
      <c r="C132" s="34"/>
      <c r="D132" s="48"/>
      <c r="E132" s="35"/>
    </row>
    <row r="133" spans="1:5" ht="12.75" customHeight="1" x14ac:dyDescent="0.2">
      <c r="C133" s="34"/>
      <c r="D133" s="40"/>
      <c r="E133" s="41"/>
    </row>
    <row r="134" spans="1:5" x14ac:dyDescent="0.2">
      <c r="D134" s="32"/>
      <c r="E134" s="33"/>
    </row>
    <row r="135" spans="1:5" x14ac:dyDescent="0.2">
      <c r="C135" s="34"/>
      <c r="D135" s="32"/>
      <c r="E135" s="55"/>
    </row>
    <row r="136" spans="1:5" x14ac:dyDescent="0.2">
      <c r="D136" s="53"/>
      <c r="E136" s="54"/>
    </row>
    <row r="137" spans="1:5" x14ac:dyDescent="0.2">
      <c r="D137" s="48"/>
      <c r="E137" s="49"/>
    </row>
    <row r="138" spans="1:5" x14ac:dyDescent="0.2">
      <c r="D138" s="32"/>
      <c r="E138" s="33"/>
    </row>
    <row r="139" spans="1:5" ht="19.5" customHeight="1" x14ac:dyDescent="0.2">
      <c r="A139" s="59"/>
      <c r="B139" s="9"/>
      <c r="C139" s="9"/>
      <c r="D139" s="9"/>
      <c r="E139" s="44"/>
    </row>
    <row r="140" spans="1:5" ht="15" customHeight="1" x14ac:dyDescent="0.2">
      <c r="A140" s="34"/>
      <c r="D140" s="46"/>
      <c r="E140" s="44"/>
    </row>
    <row r="141" spans="1:5" x14ac:dyDescent="0.2">
      <c r="A141" s="34"/>
      <c r="B141" s="34"/>
      <c r="D141" s="46"/>
      <c r="E141" s="35"/>
    </row>
    <row r="142" spans="1:5" x14ac:dyDescent="0.2">
      <c r="C142" s="34"/>
      <c r="D142" s="32"/>
      <c r="E142" s="44"/>
    </row>
    <row r="143" spans="1:5" x14ac:dyDescent="0.2">
      <c r="D143" s="36"/>
      <c r="E143" s="37"/>
    </row>
    <row r="144" spans="1:5" x14ac:dyDescent="0.2">
      <c r="B144" s="34"/>
      <c r="D144" s="32"/>
      <c r="E144" s="35"/>
    </row>
    <row r="145" spans="1:5" x14ac:dyDescent="0.2">
      <c r="C145" s="34"/>
      <c r="D145" s="32"/>
      <c r="E145" s="35"/>
    </row>
    <row r="146" spans="1:5" x14ac:dyDescent="0.2">
      <c r="D146" s="40"/>
      <c r="E146" s="41"/>
    </row>
    <row r="147" spans="1:5" ht="22.5" customHeight="1" x14ac:dyDescent="0.2">
      <c r="C147" s="34"/>
      <c r="D147" s="32"/>
      <c r="E147" s="42"/>
    </row>
    <row r="148" spans="1:5" x14ac:dyDescent="0.2">
      <c r="D148" s="32"/>
      <c r="E148" s="41"/>
    </row>
    <row r="149" spans="1:5" x14ac:dyDescent="0.2">
      <c r="B149" s="34"/>
      <c r="D149" s="38"/>
      <c r="E149" s="44"/>
    </row>
    <row r="150" spans="1:5" x14ac:dyDescent="0.2">
      <c r="C150" s="34"/>
      <c r="D150" s="38"/>
      <c r="E150" s="45"/>
    </row>
    <row r="151" spans="1:5" x14ac:dyDescent="0.2">
      <c r="D151" s="40"/>
      <c r="E151" s="37"/>
    </row>
    <row r="152" spans="1:5" ht="13.5" customHeight="1" x14ac:dyDescent="0.2">
      <c r="A152" s="34"/>
      <c r="D152" s="46"/>
      <c r="E152" s="44"/>
    </row>
    <row r="153" spans="1:5" ht="13.5" customHeight="1" x14ac:dyDescent="0.2">
      <c r="B153" s="34"/>
      <c r="D153" s="32"/>
      <c r="E153" s="44"/>
    </row>
    <row r="154" spans="1:5" ht="13.5" customHeight="1" x14ac:dyDescent="0.2">
      <c r="C154" s="34"/>
      <c r="D154" s="32"/>
      <c r="E154" s="35"/>
    </row>
    <row r="155" spans="1:5" x14ac:dyDescent="0.2">
      <c r="C155" s="34"/>
      <c r="D155" s="40"/>
      <c r="E155" s="37"/>
    </row>
    <row r="156" spans="1:5" x14ac:dyDescent="0.2">
      <c r="C156" s="34"/>
      <c r="D156" s="32"/>
      <c r="E156" s="35"/>
    </row>
    <row r="157" spans="1:5" x14ac:dyDescent="0.2">
      <c r="D157" s="53"/>
      <c r="E157" s="54"/>
    </row>
    <row r="158" spans="1:5" x14ac:dyDescent="0.2">
      <c r="C158" s="34"/>
      <c r="D158" s="38"/>
      <c r="E158" s="55"/>
    </row>
    <row r="159" spans="1:5" x14ac:dyDescent="0.2">
      <c r="C159" s="34"/>
      <c r="D159" s="40"/>
      <c r="E159" s="41"/>
    </row>
    <row r="160" spans="1:5" x14ac:dyDescent="0.2">
      <c r="D160" s="53"/>
      <c r="E160" s="60"/>
    </row>
    <row r="161" spans="1:14" x14ac:dyDescent="0.2">
      <c r="B161" s="34"/>
      <c r="D161" s="48"/>
      <c r="E161" s="58"/>
    </row>
    <row r="162" spans="1:14" x14ac:dyDescent="0.2">
      <c r="C162" s="34"/>
      <c r="D162" s="48"/>
      <c r="E162" s="35"/>
    </row>
    <row r="163" spans="1:14" x14ac:dyDescent="0.2">
      <c r="C163" s="34"/>
      <c r="D163" s="40"/>
      <c r="E163" s="41"/>
    </row>
    <row r="164" spans="1:14" x14ac:dyDescent="0.2">
      <c r="C164" s="34"/>
      <c r="D164" s="40"/>
      <c r="E164" s="41"/>
    </row>
    <row r="165" spans="1:14" x14ac:dyDescent="0.2">
      <c r="D165" s="32"/>
      <c r="E165" s="33"/>
    </row>
    <row r="166" spans="1:14" s="61" customFormat="1" ht="18" customHeight="1" x14ac:dyDescent="0.25">
      <c r="A166" s="94"/>
      <c r="B166" s="95"/>
      <c r="C166" s="95"/>
      <c r="D166" s="95"/>
      <c r="E166" s="95"/>
      <c r="J166" s="83"/>
      <c r="K166" s="83"/>
      <c r="L166" s="83"/>
      <c r="M166" s="83"/>
      <c r="N166" s="83"/>
    </row>
    <row r="167" spans="1:14" ht="28.5" customHeight="1" x14ac:dyDescent="0.2">
      <c r="A167" s="50"/>
      <c r="B167" s="50"/>
      <c r="C167" s="50"/>
      <c r="D167" s="51"/>
      <c r="E167" s="52"/>
    </row>
    <row r="169" spans="1:14" ht="15.75" x14ac:dyDescent="0.2">
      <c r="A169" s="63"/>
      <c r="B169" s="34"/>
      <c r="C169" s="34"/>
      <c r="D169" s="64"/>
      <c r="E169" s="8"/>
    </row>
    <row r="170" spans="1:14" x14ac:dyDescent="0.2">
      <c r="A170" s="34"/>
      <c r="B170" s="34"/>
      <c r="C170" s="34"/>
      <c r="D170" s="64"/>
      <c r="E170" s="8"/>
    </row>
    <row r="171" spans="1:14" ht="17.25" customHeight="1" x14ac:dyDescent="0.2">
      <c r="A171" s="34"/>
      <c r="B171" s="34"/>
      <c r="C171" s="34"/>
      <c r="D171" s="64"/>
      <c r="E171" s="8"/>
    </row>
    <row r="172" spans="1:14" ht="13.5" customHeight="1" x14ac:dyDescent="0.2">
      <c r="A172" s="34"/>
      <c r="B172" s="34"/>
      <c r="C172" s="34"/>
      <c r="D172" s="64"/>
      <c r="E172" s="8"/>
    </row>
    <row r="173" spans="1:14" x14ac:dyDescent="0.2">
      <c r="A173" s="34"/>
      <c r="B173" s="34"/>
      <c r="C173" s="34"/>
      <c r="D173" s="64"/>
      <c r="E173" s="8"/>
    </row>
    <row r="174" spans="1:14" x14ac:dyDescent="0.2">
      <c r="A174" s="34"/>
      <c r="B174" s="34"/>
      <c r="C174" s="34"/>
    </row>
    <row r="175" spans="1:14" x14ac:dyDescent="0.2">
      <c r="A175" s="34"/>
      <c r="B175" s="34"/>
      <c r="C175" s="34"/>
      <c r="D175" s="64"/>
      <c r="E175" s="8"/>
    </row>
    <row r="176" spans="1:14" x14ac:dyDescent="0.2">
      <c r="A176" s="34"/>
      <c r="B176" s="34"/>
      <c r="C176" s="34"/>
      <c r="D176" s="64"/>
      <c r="E176" s="65"/>
    </row>
    <row r="177" spans="1:5" x14ac:dyDescent="0.2">
      <c r="A177" s="34"/>
      <c r="B177" s="34"/>
      <c r="C177" s="34"/>
      <c r="D177" s="64"/>
      <c r="E177" s="8"/>
    </row>
    <row r="178" spans="1:5" ht="22.5" customHeight="1" x14ac:dyDescent="0.2">
      <c r="A178" s="34"/>
      <c r="B178" s="34"/>
      <c r="C178" s="34"/>
      <c r="D178" s="64"/>
      <c r="E178" s="42"/>
    </row>
    <row r="179" spans="1:5" ht="22.5" customHeight="1" x14ac:dyDescent="0.2">
      <c r="D179" s="40"/>
      <c r="E179" s="43"/>
    </row>
  </sheetData>
  <mergeCells count="8">
    <mergeCell ref="B37:H37"/>
    <mergeCell ref="B39:H39"/>
    <mergeCell ref="B54:H54"/>
    <mergeCell ref="A166:E166"/>
    <mergeCell ref="A1:H1"/>
    <mergeCell ref="B5:H5"/>
    <mergeCell ref="B20:H20"/>
    <mergeCell ref="B22:H22"/>
  </mergeCells>
  <phoneticPr fontId="0" type="noConversion"/>
  <printOptions horizontalCentered="1"/>
  <pageMargins left="0.2" right="0.19685039370078741" top="0.43307086614173229" bottom="0.26" header="0.31496062992125984" footer="0.17"/>
  <pageSetup paperSize="9" scale="88" firstPageNumber="2" orientation="landscape" useFirstPageNumber="1" r:id="rId1"/>
  <headerFooter alignWithMargins="0">
    <oddFooter>&amp;R&amp;P</oddFooter>
  </headerFooter>
  <rowBreaks count="3" manualBreakCount="3">
    <brk id="19" max="8" man="1"/>
    <brk id="99" max="9" man="1"/>
    <brk id="16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PLAN PRIHODA I PRIMITAKA</vt:lpstr>
      <vt:lpstr>'PLAN PRIHODA I PRIMITAKA'!Ispis_naslova</vt:lpstr>
      <vt:lpstr>'PLAN PRIHODA I PRIMITAKA'!Podrucje_ispisa</vt:lpstr>
    </vt:vector>
  </TitlesOfParts>
  <Company>Ministarstvo Financija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mfkor</dc:creator>
  <cp:lastModifiedBy>Korisnik</cp:lastModifiedBy>
  <cp:lastPrinted>2016-09-28T09:19:42Z</cp:lastPrinted>
  <dcterms:created xsi:type="dcterms:W3CDTF">2013-09-11T11:00:21Z</dcterms:created>
  <dcterms:modified xsi:type="dcterms:W3CDTF">2016-10-11T11:01:20Z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7. MODEL PRIJEDLOGA FINANCIJSKOG PLANA ZA USTANOVE U ZDRAVSTVU U POSTUPKU SANACIJE.xls</vt:lpwstr>
  </property>
</Properties>
</file>